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 activeTab="1"/>
  </bookViews>
  <sheets>
    <sheet name="level flight" sheetId="1" r:id="rId1"/>
    <sheet name="ascent" sheetId="2" r:id="rId2"/>
    <sheet name="Munka3" sheetId="3" r:id="rId3"/>
  </sheets>
  <calcPr calcId="125725"/>
</workbook>
</file>

<file path=xl/calcChain.xml><?xml version="1.0" encoding="utf-8"?>
<calcChain xmlns="http://schemas.openxmlformats.org/spreadsheetml/2006/main">
  <c r="H6" i="2"/>
  <c r="H7"/>
  <c r="H8"/>
  <c r="H9"/>
  <c r="H10"/>
  <c r="H11"/>
  <c r="H12"/>
  <c r="H5"/>
</calcChain>
</file>

<file path=xl/sharedStrings.xml><?xml version="1.0" encoding="utf-8"?>
<sst xmlns="http://schemas.openxmlformats.org/spreadsheetml/2006/main" count="211" uniqueCount="59">
  <si>
    <t>Pe-35</t>
  </si>
  <si>
    <t>Alt.</t>
  </si>
  <si>
    <t>Thr./RPM</t>
  </si>
  <si>
    <t>Load</t>
  </si>
  <si>
    <t>Weather</t>
  </si>
  <si>
    <t>winter</t>
  </si>
  <si>
    <t>summer</t>
  </si>
  <si>
    <t>max</t>
  </si>
  <si>
    <t>tactical</t>
  </si>
  <si>
    <t>100/100</t>
  </si>
  <si>
    <t>1 hr. Cons.</t>
  </si>
  <si>
    <t>speed</t>
  </si>
  <si>
    <t>mixture</t>
  </si>
  <si>
    <t>Load max</t>
  </si>
  <si>
    <t>1505L fuel + 2 x 500kg bombs</t>
  </si>
  <si>
    <t>Load tactical</t>
  </si>
  <si>
    <t>500L fuel + 2 x 500kg bombs</t>
  </si>
  <si>
    <t>100km/L</t>
  </si>
  <si>
    <t>Lx100</t>
  </si>
  <si>
    <t>km/h</t>
  </si>
  <si>
    <t>max/max</t>
  </si>
  <si>
    <t>Liters</t>
  </si>
  <si>
    <t>min.</t>
  </si>
  <si>
    <t>distance</t>
  </si>
  <si>
    <t>strait</t>
  </si>
  <si>
    <t>flight</t>
  </si>
  <si>
    <t>load</t>
  </si>
  <si>
    <t>100/54</t>
  </si>
  <si>
    <t>75</t>
  </si>
  <si>
    <t>water</t>
  </si>
  <si>
    <t>10</t>
  </si>
  <si>
    <t>340</t>
  </si>
  <si>
    <t>full</t>
  </si>
  <si>
    <t>800</t>
  </si>
  <si>
    <t>100</t>
  </si>
  <si>
    <t>500</t>
  </si>
  <si>
    <t>5000</t>
  </si>
  <si>
    <t>30</t>
  </si>
  <si>
    <t>430</t>
  </si>
  <si>
    <t>900</t>
  </si>
  <si>
    <t>235</t>
  </si>
  <si>
    <t>210</t>
  </si>
  <si>
    <t>0</t>
  </si>
  <si>
    <t>260</t>
  </si>
  <si>
    <t>600</t>
  </si>
  <si>
    <t>230</t>
  </si>
  <si>
    <t>410</t>
  </si>
  <si>
    <t>730</t>
  </si>
  <si>
    <t>180</t>
  </si>
  <si>
    <t>alt</t>
  </si>
  <si>
    <t>330</t>
  </si>
  <si>
    <t>250</t>
  </si>
  <si>
    <t>380</t>
  </si>
  <si>
    <t>350</t>
  </si>
  <si>
    <t>60</t>
  </si>
  <si>
    <t>80</t>
  </si>
  <si>
    <t>360</t>
  </si>
  <si>
    <t>70</t>
  </si>
  <si>
    <t>280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</si>
</sst>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0" xfId="0" applyNumberFormat="1" applyFont="1"/>
    <xf numFmtId="49" fontId="1" fillId="0" borderId="1" xfId="0" applyNumberFormat="1" applyFont="1" applyBorder="1"/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/>
    <xf numFmtId="49" fontId="5" fillId="0" borderId="0" xfId="0" applyNumberFormat="1" applyFont="1"/>
    <xf numFmtId="49" fontId="4" fillId="0" borderId="0" xfId="0" applyNumberFormat="1" applyFont="1"/>
    <xf numFmtId="49" fontId="0" fillId="0" borderId="0" xfId="0" applyNumberFormat="1"/>
    <xf numFmtId="0" fontId="0" fillId="0" borderId="0" xfId="0" applyFill="1"/>
    <xf numFmtId="0" fontId="1" fillId="0" borderId="0" xfId="0" applyFont="1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28"/>
  <sheetViews>
    <sheetView topLeftCell="A7" workbookViewId="0">
      <selection activeCell="M23" sqref="M23"/>
    </sheetView>
  </sheetViews>
  <sheetFormatPr defaultRowHeight="15"/>
  <cols>
    <col min="1" max="1" width="10.7109375" style="1" bestFit="1" customWidth="1"/>
    <col min="2" max="2" width="9.42578125" style="1" bestFit="1" customWidth="1"/>
    <col min="3" max="3" width="8" style="1" bestFit="1" customWidth="1"/>
    <col min="4" max="4" width="6.140625" style="1" bestFit="1" customWidth="1"/>
    <col min="5" max="5" width="6.42578125" style="1" bestFit="1" customWidth="1"/>
    <col min="6" max="6" width="7.28515625" style="1" bestFit="1" customWidth="1"/>
    <col min="7" max="7" width="8.85546875" style="1" bestFit="1" customWidth="1"/>
    <col min="8" max="8" width="10.140625" style="1" bestFit="1" customWidth="1"/>
    <col min="9" max="9" width="8.42578125" style="1" bestFit="1" customWidth="1"/>
    <col min="10" max="13" width="9.140625" style="1"/>
    <col min="14" max="14" width="16.28515625" style="1" customWidth="1"/>
    <col min="15" max="16" width="9.140625" style="1"/>
    <col min="17" max="17" width="23.5703125" style="1" customWidth="1"/>
    <col min="18" max="16384" width="9.140625" style="1"/>
  </cols>
  <sheetData>
    <row r="2" spans="1:18" ht="26.25">
      <c r="A2" s="7" t="s">
        <v>0</v>
      </c>
    </row>
    <row r="4" spans="1:18">
      <c r="A4" s="3"/>
      <c r="B4" s="3"/>
      <c r="C4" s="3"/>
      <c r="D4" s="3"/>
      <c r="E4" s="3"/>
      <c r="F4" s="3"/>
      <c r="G4" s="3"/>
      <c r="H4" s="3"/>
      <c r="I4" s="3"/>
    </row>
    <row r="5" spans="1:18">
      <c r="N5" s="1" t="s">
        <v>13</v>
      </c>
      <c r="O5" s="1" t="s">
        <v>14</v>
      </c>
    </row>
    <row r="6" spans="1:18">
      <c r="N6" s="1" t="s">
        <v>15</v>
      </c>
      <c r="O6" s="1" t="s">
        <v>16</v>
      </c>
    </row>
    <row r="8" spans="1:18">
      <c r="N8" s="3"/>
      <c r="O8" s="2"/>
      <c r="Q8" s="3"/>
      <c r="R8" s="2" t="s">
        <v>18</v>
      </c>
    </row>
    <row r="9" spans="1:18">
      <c r="A9" s="4" t="s">
        <v>49</v>
      </c>
      <c r="B9" s="4" t="s">
        <v>2</v>
      </c>
      <c r="C9" s="4" t="s">
        <v>12</v>
      </c>
      <c r="D9" s="4" t="s">
        <v>29</v>
      </c>
      <c r="E9" s="4" t="s">
        <v>11</v>
      </c>
      <c r="F9" s="4" t="s">
        <v>3</v>
      </c>
      <c r="G9" s="4" t="s">
        <v>4</v>
      </c>
      <c r="H9" s="4" t="s">
        <v>10</v>
      </c>
      <c r="I9" s="4" t="s">
        <v>17</v>
      </c>
      <c r="R9" s="1" t="s">
        <v>19</v>
      </c>
    </row>
    <row r="10" spans="1:18">
      <c r="A10" s="15" t="s">
        <v>36</v>
      </c>
      <c r="B10" s="15" t="s">
        <v>9</v>
      </c>
      <c r="C10" s="15" t="s">
        <v>28</v>
      </c>
      <c r="D10" s="15" t="s">
        <v>30</v>
      </c>
      <c r="E10" s="15" t="s">
        <v>31</v>
      </c>
      <c r="F10" s="15" t="s">
        <v>32</v>
      </c>
      <c r="G10" s="15" t="s">
        <v>5</v>
      </c>
      <c r="H10" s="15" t="s">
        <v>33</v>
      </c>
      <c r="I10" s="15" t="s">
        <v>40</v>
      </c>
    </row>
    <row r="11" spans="1:18">
      <c r="A11" s="15" t="s">
        <v>35</v>
      </c>
      <c r="B11" s="15" t="s">
        <v>9</v>
      </c>
      <c r="C11" s="15" t="s">
        <v>34</v>
      </c>
      <c r="D11" s="15" t="s">
        <v>37</v>
      </c>
      <c r="E11" s="15" t="s">
        <v>38</v>
      </c>
      <c r="F11" s="15" t="s">
        <v>32</v>
      </c>
      <c r="G11" s="15" t="s">
        <v>5</v>
      </c>
      <c r="H11" s="15" t="s">
        <v>39</v>
      </c>
      <c r="I11" s="15" t="s">
        <v>41</v>
      </c>
    </row>
    <row r="12" spans="1:18">
      <c r="A12" s="15" t="s">
        <v>36</v>
      </c>
      <c r="B12" s="15" t="s">
        <v>27</v>
      </c>
      <c r="C12" s="15" t="s">
        <v>28</v>
      </c>
      <c r="D12" s="15" t="s">
        <v>42</v>
      </c>
      <c r="E12" s="15" t="s">
        <v>43</v>
      </c>
      <c r="F12" s="15" t="s">
        <v>32</v>
      </c>
      <c r="G12" s="15" t="s">
        <v>5</v>
      </c>
      <c r="H12" s="15" t="s">
        <v>44</v>
      </c>
      <c r="I12" s="15" t="s">
        <v>45</v>
      </c>
    </row>
    <row r="13" spans="1:18">
      <c r="A13" s="15" t="s">
        <v>35</v>
      </c>
      <c r="B13" s="15" t="s">
        <v>27</v>
      </c>
      <c r="C13" s="15" t="s">
        <v>34</v>
      </c>
      <c r="D13" s="15" t="s">
        <v>42</v>
      </c>
      <c r="E13" s="15" t="s">
        <v>46</v>
      </c>
      <c r="F13" s="15" t="s">
        <v>32</v>
      </c>
      <c r="G13" s="15" t="s">
        <v>5</v>
      </c>
      <c r="H13" s="15" t="s">
        <v>47</v>
      </c>
      <c r="I13" s="15" t="s">
        <v>48</v>
      </c>
    </row>
    <row r="14" spans="1:18">
      <c r="A14" s="15"/>
      <c r="B14" s="15"/>
      <c r="C14" s="15"/>
      <c r="D14" s="15"/>
      <c r="E14" s="15"/>
      <c r="F14" s="15"/>
      <c r="G14" s="15"/>
      <c r="H14" s="15"/>
      <c r="I14" s="15"/>
    </row>
    <row r="15" spans="1:18">
      <c r="A15" s="15" t="s">
        <v>36</v>
      </c>
      <c r="B15" s="15" t="s">
        <v>9</v>
      </c>
      <c r="C15" s="15" t="s">
        <v>28</v>
      </c>
      <c r="D15" s="15" t="s">
        <v>37</v>
      </c>
      <c r="E15" s="15" t="s">
        <v>50</v>
      </c>
      <c r="F15" s="15" t="s">
        <v>32</v>
      </c>
      <c r="G15" s="15" t="s">
        <v>6</v>
      </c>
      <c r="H15" s="15" t="s">
        <v>33</v>
      </c>
      <c r="I15" s="15" t="s">
        <v>40</v>
      </c>
    </row>
    <row r="16" spans="1:18">
      <c r="A16" s="15" t="s">
        <v>35</v>
      </c>
      <c r="B16" s="15" t="s">
        <v>9</v>
      </c>
      <c r="C16" s="15" t="s">
        <v>34</v>
      </c>
      <c r="D16" s="15" t="s">
        <v>55</v>
      </c>
      <c r="E16" s="15" t="s">
        <v>52</v>
      </c>
      <c r="F16" s="15" t="s">
        <v>32</v>
      </c>
      <c r="G16" s="15" t="s">
        <v>6</v>
      </c>
      <c r="H16" s="15" t="s">
        <v>39</v>
      </c>
      <c r="I16" s="15" t="s">
        <v>41</v>
      </c>
    </row>
    <row r="17" spans="1:22">
      <c r="A17" s="15" t="s">
        <v>36</v>
      </c>
      <c r="B17" s="15" t="s">
        <v>27</v>
      </c>
      <c r="C17" s="15" t="s">
        <v>28</v>
      </c>
      <c r="D17" s="15" t="s">
        <v>30</v>
      </c>
      <c r="E17" s="15" t="s">
        <v>51</v>
      </c>
      <c r="F17" s="15" t="s">
        <v>32</v>
      </c>
      <c r="G17" s="15" t="s">
        <v>6</v>
      </c>
      <c r="H17" s="15" t="s">
        <v>44</v>
      </c>
      <c r="I17" s="15" t="s">
        <v>45</v>
      </c>
      <c r="M17" s="8"/>
    </row>
    <row r="18" spans="1:22">
      <c r="A18" s="15" t="s">
        <v>35</v>
      </c>
      <c r="B18" s="15" t="s">
        <v>27</v>
      </c>
      <c r="C18" s="15" t="s">
        <v>34</v>
      </c>
      <c r="D18" s="15" t="s">
        <v>54</v>
      </c>
      <c r="E18" s="15" t="s">
        <v>53</v>
      </c>
      <c r="F18" s="15" t="s">
        <v>32</v>
      </c>
      <c r="G18" s="15" t="s">
        <v>6</v>
      </c>
      <c r="H18" s="15" t="s">
        <v>47</v>
      </c>
      <c r="I18" s="15" t="s">
        <v>48</v>
      </c>
    </row>
    <row r="19" spans="1:22">
      <c r="A19" s="15"/>
      <c r="B19" s="15"/>
      <c r="C19" s="15"/>
      <c r="D19" s="15"/>
      <c r="E19" s="15"/>
      <c r="F19" s="15"/>
      <c r="G19" s="15"/>
      <c r="H19" s="15"/>
      <c r="I19" s="15"/>
    </row>
    <row r="20" spans="1:22">
      <c r="A20" s="15" t="s">
        <v>36</v>
      </c>
      <c r="B20" s="15" t="s">
        <v>9</v>
      </c>
      <c r="C20" s="15" t="s">
        <v>28</v>
      </c>
      <c r="D20" s="15" t="s">
        <v>37</v>
      </c>
      <c r="E20" s="15" t="s">
        <v>50</v>
      </c>
      <c r="F20" s="15" t="s">
        <v>8</v>
      </c>
      <c r="G20" s="15" t="s">
        <v>6</v>
      </c>
      <c r="H20" s="15" t="s">
        <v>33</v>
      </c>
      <c r="I20" s="15" t="s">
        <v>40</v>
      </c>
    </row>
    <row r="21" spans="1:22">
      <c r="A21" s="15" t="s">
        <v>35</v>
      </c>
      <c r="B21" s="15" t="s">
        <v>9</v>
      </c>
      <c r="C21" s="15" t="s">
        <v>34</v>
      </c>
      <c r="D21" s="15" t="s">
        <v>55</v>
      </c>
      <c r="E21" s="15" t="s">
        <v>52</v>
      </c>
      <c r="F21" s="15" t="s">
        <v>8</v>
      </c>
      <c r="G21" s="15" t="s">
        <v>6</v>
      </c>
      <c r="H21" s="15" t="s">
        <v>39</v>
      </c>
      <c r="I21" s="15" t="s">
        <v>41</v>
      </c>
    </row>
    <row r="22" spans="1:22">
      <c r="A22" s="15" t="s">
        <v>36</v>
      </c>
      <c r="B22" s="15" t="s">
        <v>27</v>
      </c>
      <c r="C22" s="15" t="s">
        <v>28</v>
      </c>
      <c r="D22" s="15" t="s">
        <v>30</v>
      </c>
      <c r="E22" s="15" t="s">
        <v>43</v>
      </c>
      <c r="F22" s="15" t="s">
        <v>8</v>
      </c>
      <c r="G22" s="15" t="s">
        <v>6</v>
      </c>
      <c r="H22" s="15" t="s">
        <v>44</v>
      </c>
      <c r="I22" s="15" t="s">
        <v>45</v>
      </c>
    </row>
    <row r="23" spans="1:22">
      <c r="A23" s="15" t="s">
        <v>35</v>
      </c>
      <c r="B23" s="15" t="s">
        <v>27</v>
      </c>
      <c r="C23" s="15" t="s">
        <v>34</v>
      </c>
      <c r="D23" s="15" t="s">
        <v>57</v>
      </c>
      <c r="E23" s="15" t="s">
        <v>56</v>
      </c>
      <c r="F23" s="15" t="s">
        <v>8</v>
      </c>
      <c r="G23" s="15" t="s">
        <v>6</v>
      </c>
      <c r="H23" s="15" t="s">
        <v>47</v>
      </c>
      <c r="I23" s="15" t="s">
        <v>48</v>
      </c>
    </row>
    <row r="24" spans="1:22">
      <c r="A24" s="15"/>
      <c r="B24" s="15"/>
      <c r="C24" s="15"/>
      <c r="D24" s="15"/>
      <c r="E24" s="15"/>
      <c r="F24" s="15"/>
      <c r="G24" s="15"/>
      <c r="H24" s="15"/>
      <c r="I24" s="15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>
      <c r="A25" s="15" t="s">
        <v>36</v>
      </c>
      <c r="B25" s="15" t="s">
        <v>9</v>
      </c>
      <c r="C25" s="15" t="s">
        <v>28</v>
      </c>
      <c r="D25" s="15" t="s">
        <v>30</v>
      </c>
      <c r="E25" s="15" t="s">
        <v>53</v>
      </c>
      <c r="F25" s="15" t="s">
        <v>8</v>
      </c>
      <c r="G25" s="15" t="s">
        <v>5</v>
      </c>
      <c r="H25" s="15" t="s">
        <v>33</v>
      </c>
      <c r="I25" s="15" t="s">
        <v>40</v>
      </c>
    </row>
    <row r="26" spans="1:22">
      <c r="A26" s="15" t="s">
        <v>35</v>
      </c>
      <c r="B26" s="15" t="s">
        <v>9</v>
      </c>
      <c r="C26" s="15" t="s">
        <v>34</v>
      </c>
      <c r="D26" s="15" t="s">
        <v>37</v>
      </c>
      <c r="E26" s="15" t="s">
        <v>38</v>
      </c>
      <c r="F26" s="15" t="s">
        <v>8</v>
      </c>
      <c r="G26" s="15" t="s">
        <v>5</v>
      </c>
      <c r="H26" s="15" t="s">
        <v>39</v>
      </c>
      <c r="I26" s="15" t="s">
        <v>41</v>
      </c>
    </row>
    <row r="27" spans="1:22">
      <c r="A27" s="15" t="s">
        <v>36</v>
      </c>
      <c r="B27" s="15" t="s">
        <v>27</v>
      </c>
      <c r="C27" s="15" t="s">
        <v>28</v>
      </c>
      <c r="D27" s="15" t="s">
        <v>42</v>
      </c>
      <c r="E27" s="15" t="s">
        <v>58</v>
      </c>
      <c r="F27" s="15" t="s">
        <v>8</v>
      </c>
      <c r="G27" s="15" t="s">
        <v>5</v>
      </c>
      <c r="H27" s="15" t="s">
        <v>44</v>
      </c>
      <c r="I27" s="15" t="s">
        <v>45</v>
      </c>
    </row>
    <row r="28" spans="1:22">
      <c r="A28" s="15" t="s">
        <v>35</v>
      </c>
      <c r="B28" s="15" t="s">
        <v>27</v>
      </c>
      <c r="C28" s="15" t="s">
        <v>34</v>
      </c>
      <c r="D28" s="15" t="s">
        <v>42</v>
      </c>
      <c r="E28" s="15" t="s">
        <v>46</v>
      </c>
      <c r="F28" s="15" t="s">
        <v>8</v>
      </c>
      <c r="G28" s="15" t="s">
        <v>5</v>
      </c>
      <c r="H28" s="15" t="s">
        <v>47</v>
      </c>
      <c r="I28" s="15" t="s">
        <v>48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O12"/>
  <sheetViews>
    <sheetView tabSelected="1" workbookViewId="0">
      <selection activeCell="N17" sqref="N17"/>
    </sheetView>
  </sheetViews>
  <sheetFormatPr defaultRowHeight="15"/>
  <cols>
    <col min="1" max="1" width="5" bestFit="1" customWidth="1"/>
    <col min="2" max="2" width="7.28515625" bestFit="1" customWidth="1"/>
    <col min="3" max="3" width="9.42578125" bestFit="1" customWidth="1"/>
    <col min="4" max="4" width="8" bestFit="1" customWidth="1"/>
    <col min="5" max="5" width="6.140625" bestFit="1" customWidth="1"/>
    <col min="6" max="6" width="6.42578125" bestFit="1" customWidth="1"/>
    <col min="7" max="7" width="8.85546875" bestFit="1" customWidth="1"/>
    <col min="8" max="8" width="5.85546875" bestFit="1" customWidth="1"/>
    <col min="9" max="9" width="5" bestFit="1" customWidth="1"/>
    <col min="10" max="10" width="8.42578125" bestFit="1" customWidth="1"/>
    <col min="11" max="11" width="5.7109375" bestFit="1" customWidth="1"/>
    <col min="14" max="14" width="26.5703125" customWidth="1"/>
  </cols>
  <sheetData>
    <row r="3" spans="1:15" s="5" customFormat="1">
      <c r="A3" s="4" t="s">
        <v>1</v>
      </c>
      <c r="B3" s="4" t="s">
        <v>26</v>
      </c>
      <c r="C3" s="4" t="s">
        <v>2</v>
      </c>
      <c r="D3" s="4" t="s">
        <v>12</v>
      </c>
      <c r="E3" s="4" t="s">
        <v>29</v>
      </c>
      <c r="F3" s="4" t="s">
        <v>11</v>
      </c>
      <c r="G3" s="4" t="s">
        <v>4</v>
      </c>
      <c r="H3" s="4" t="s">
        <v>21</v>
      </c>
      <c r="I3" s="4" t="s">
        <v>22</v>
      </c>
      <c r="J3" s="4" t="s">
        <v>23</v>
      </c>
      <c r="K3" s="5" t="s">
        <v>25</v>
      </c>
      <c r="N3"/>
      <c r="O3" s="6"/>
    </row>
    <row r="4" spans="1: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5" s="10" customFormat="1">
      <c r="A5" s="13">
        <v>5000</v>
      </c>
      <c r="B5" s="13" t="s">
        <v>7</v>
      </c>
      <c r="C5" s="13" t="s">
        <v>20</v>
      </c>
      <c r="D5" s="14" t="s">
        <v>34</v>
      </c>
      <c r="E5" s="13">
        <v>80</v>
      </c>
      <c r="F5" s="13">
        <v>240</v>
      </c>
      <c r="G5" s="13" t="s">
        <v>6</v>
      </c>
      <c r="H5" s="13">
        <f>SUM(I5*15)</f>
        <v>270</v>
      </c>
      <c r="I5" s="13">
        <v>18</v>
      </c>
      <c r="J5" s="13">
        <v>75</v>
      </c>
      <c r="K5" s="13" t="s">
        <v>24</v>
      </c>
    </row>
    <row r="6" spans="1:15" s="10" customFormat="1">
      <c r="A6" s="13">
        <v>3000</v>
      </c>
      <c r="B6" s="13" t="s">
        <v>7</v>
      </c>
      <c r="C6" s="13" t="s">
        <v>20</v>
      </c>
      <c r="D6" s="14" t="s">
        <v>34</v>
      </c>
      <c r="E6" s="13">
        <v>80</v>
      </c>
      <c r="F6" s="13">
        <v>240</v>
      </c>
      <c r="G6" s="13" t="s">
        <v>6</v>
      </c>
      <c r="H6" s="13">
        <f t="shared" ref="H6:H12" si="0">SUM(I6*15)</f>
        <v>150</v>
      </c>
      <c r="I6" s="13">
        <v>10</v>
      </c>
      <c r="J6" s="13">
        <v>35</v>
      </c>
      <c r="K6" s="13" t="s">
        <v>24</v>
      </c>
    </row>
    <row r="7" spans="1:15" s="10" customFormat="1">
      <c r="A7" s="13">
        <v>5000</v>
      </c>
      <c r="B7" s="13" t="s">
        <v>8</v>
      </c>
      <c r="C7" s="13" t="s">
        <v>20</v>
      </c>
      <c r="D7" s="14" t="s">
        <v>34</v>
      </c>
      <c r="E7" s="13">
        <v>80</v>
      </c>
      <c r="F7" s="13">
        <v>240</v>
      </c>
      <c r="G7" s="13" t="s">
        <v>6</v>
      </c>
      <c r="H7" s="13">
        <f t="shared" si="0"/>
        <v>240</v>
      </c>
      <c r="I7" s="13">
        <v>16</v>
      </c>
      <c r="J7" s="13">
        <v>70</v>
      </c>
      <c r="K7" s="13" t="s">
        <v>24</v>
      </c>
    </row>
    <row r="8" spans="1:15" s="10" customFormat="1">
      <c r="A8" s="13">
        <v>3000</v>
      </c>
      <c r="B8" s="13" t="s">
        <v>8</v>
      </c>
      <c r="C8" s="13" t="s">
        <v>20</v>
      </c>
      <c r="D8" s="14" t="s">
        <v>34</v>
      </c>
      <c r="E8" s="13">
        <v>80</v>
      </c>
      <c r="F8" s="13">
        <v>240</v>
      </c>
      <c r="G8" s="13" t="s">
        <v>6</v>
      </c>
      <c r="H8" s="13">
        <f t="shared" si="0"/>
        <v>120</v>
      </c>
      <c r="I8" s="13">
        <v>8</v>
      </c>
      <c r="J8" s="13">
        <v>30</v>
      </c>
      <c r="K8" s="13" t="s">
        <v>24</v>
      </c>
    </row>
    <row r="9" spans="1:15" s="10" customFormat="1">
      <c r="A9" s="13">
        <v>5000</v>
      </c>
      <c r="B9" s="13" t="s">
        <v>7</v>
      </c>
      <c r="C9" s="13" t="s">
        <v>20</v>
      </c>
      <c r="D9" s="14" t="s">
        <v>34</v>
      </c>
      <c r="E9" s="13">
        <v>50</v>
      </c>
      <c r="F9" s="13">
        <v>240</v>
      </c>
      <c r="G9" s="13" t="s">
        <v>5</v>
      </c>
      <c r="H9" s="13">
        <f t="shared" si="0"/>
        <v>165</v>
      </c>
      <c r="I9" s="13">
        <v>11</v>
      </c>
      <c r="J9" s="13">
        <v>45</v>
      </c>
      <c r="K9" s="13" t="s">
        <v>24</v>
      </c>
      <c r="N9" s="11"/>
    </row>
    <row r="10" spans="1:15" s="10" customFormat="1">
      <c r="A10" s="13">
        <v>3000</v>
      </c>
      <c r="B10" s="13" t="s">
        <v>7</v>
      </c>
      <c r="C10" s="13" t="s">
        <v>20</v>
      </c>
      <c r="D10" s="14" t="s">
        <v>34</v>
      </c>
      <c r="E10" s="13">
        <v>50</v>
      </c>
      <c r="F10" s="13">
        <v>240</v>
      </c>
      <c r="G10" s="13" t="s">
        <v>5</v>
      </c>
      <c r="H10" s="13">
        <f t="shared" si="0"/>
        <v>105</v>
      </c>
      <c r="I10" s="13">
        <v>7</v>
      </c>
      <c r="J10" s="13">
        <v>25</v>
      </c>
      <c r="K10" s="13" t="s">
        <v>24</v>
      </c>
      <c r="N10" s="11"/>
    </row>
    <row r="11" spans="1:15" s="10" customFormat="1">
      <c r="A11" s="13">
        <v>5000</v>
      </c>
      <c r="B11" s="13" t="s">
        <v>8</v>
      </c>
      <c r="C11" s="13" t="s">
        <v>20</v>
      </c>
      <c r="D11" s="14" t="s">
        <v>34</v>
      </c>
      <c r="E11" s="13">
        <v>50</v>
      </c>
      <c r="F11" s="13">
        <v>240</v>
      </c>
      <c r="G11" s="13" t="s">
        <v>5</v>
      </c>
      <c r="H11" s="13">
        <f t="shared" si="0"/>
        <v>150</v>
      </c>
      <c r="I11" s="13">
        <v>10</v>
      </c>
      <c r="J11" s="13">
        <v>40</v>
      </c>
      <c r="K11" s="13" t="s">
        <v>24</v>
      </c>
    </row>
    <row r="12" spans="1:15">
      <c r="A12" s="12">
        <v>3000</v>
      </c>
      <c r="B12" s="12" t="s">
        <v>8</v>
      </c>
      <c r="C12" s="12" t="s">
        <v>20</v>
      </c>
      <c r="D12" s="15" t="s">
        <v>34</v>
      </c>
      <c r="E12" s="12">
        <v>50</v>
      </c>
      <c r="F12" s="12">
        <v>240</v>
      </c>
      <c r="G12" s="12" t="s">
        <v>5</v>
      </c>
      <c r="H12" s="12">
        <f t="shared" si="0"/>
        <v>90</v>
      </c>
      <c r="I12" s="12">
        <v>6</v>
      </c>
      <c r="J12" s="12">
        <v>23</v>
      </c>
      <c r="K12" s="12" t="s">
        <v>24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6:AB22"/>
  <sheetViews>
    <sheetView workbookViewId="0">
      <selection activeCell="B2" sqref="B2:AE19"/>
    </sheetView>
  </sheetViews>
  <sheetFormatPr defaultRowHeight="15"/>
  <cols>
    <col min="2" max="2" width="5" bestFit="1" customWidth="1"/>
    <col min="4" max="4" width="9.28515625" bestFit="1" customWidth="1"/>
    <col min="5" max="5" width="6.42578125" bestFit="1" customWidth="1"/>
    <col min="6" max="6" width="7.28515625" bestFit="1" customWidth="1"/>
    <col min="8" max="8" width="10.140625" bestFit="1" customWidth="1"/>
    <col min="9" max="9" width="8.42578125" bestFit="1" customWidth="1"/>
  </cols>
  <sheetData>
    <row r="6" spans="2:28">
      <c r="B6" s="3"/>
      <c r="C6" s="3"/>
      <c r="D6" s="3"/>
      <c r="E6" s="3"/>
      <c r="F6" s="3"/>
      <c r="G6" s="3"/>
      <c r="H6" s="3"/>
      <c r="I6" s="3"/>
      <c r="J6" s="3"/>
      <c r="K6" s="3"/>
      <c r="M6" s="3"/>
      <c r="R6" s="4"/>
      <c r="S6" s="4"/>
      <c r="T6" s="4"/>
      <c r="U6" s="4"/>
      <c r="V6" s="4"/>
      <c r="W6" s="4"/>
      <c r="X6" s="4"/>
      <c r="Y6" s="4"/>
      <c r="Z6" s="4"/>
      <c r="AA6" s="4"/>
      <c r="AB6" s="5"/>
    </row>
    <row r="7" spans="2:28">
      <c r="B7" s="1"/>
      <c r="C7" s="1"/>
      <c r="D7" s="1"/>
      <c r="E7" s="1"/>
      <c r="F7" s="1"/>
      <c r="G7" s="1"/>
      <c r="H7" s="1"/>
      <c r="I7" s="1"/>
      <c r="J7" s="1"/>
      <c r="K7" s="1"/>
      <c r="M7" s="9"/>
    </row>
    <row r="8" spans="2:28">
      <c r="B8" s="1"/>
      <c r="C8" s="1"/>
      <c r="D8" s="1"/>
      <c r="E8" s="1"/>
      <c r="F8" s="1"/>
      <c r="G8" s="1"/>
      <c r="H8" s="1"/>
      <c r="I8" s="1"/>
      <c r="J8" s="1"/>
      <c r="K8" s="1"/>
      <c r="M8" s="9"/>
      <c r="U8" s="1"/>
    </row>
    <row r="9" spans="2:28">
      <c r="B9" s="1"/>
      <c r="C9" s="1"/>
      <c r="D9" s="1"/>
      <c r="E9" s="1"/>
      <c r="F9" s="1"/>
      <c r="G9" s="1"/>
      <c r="H9" s="1"/>
      <c r="I9" s="1"/>
      <c r="J9" s="1"/>
      <c r="K9" s="1"/>
      <c r="M9" s="9"/>
      <c r="U9" s="1"/>
    </row>
    <row r="10" spans="2:28">
      <c r="B10" s="1"/>
      <c r="C10" s="1"/>
      <c r="D10" s="1"/>
      <c r="E10" s="1"/>
      <c r="F10" s="1"/>
      <c r="G10" s="1"/>
      <c r="H10" s="1"/>
      <c r="I10" s="1"/>
      <c r="J10" s="1"/>
      <c r="K10" s="1"/>
      <c r="M10" s="9"/>
      <c r="U10" s="1"/>
    </row>
    <row r="11" spans="2:28">
      <c r="B11" s="1"/>
      <c r="C11" s="1"/>
      <c r="D11" s="1"/>
      <c r="E11" s="1"/>
      <c r="F11" s="1"/>
      <c r="G11" s="1"/>
      <c r="H11" s="1"/>
      <c r="I11" s="1"/>
      <c r="U11" s="1"/>
    </row>
    <row r="12" spans="2:28">
      <c r="B12" s="1"/>
      <c r="C12" s="1"/>
      <c r="D12" s="1"/>
      <c r="E12" s="1"/>
      <c r="F12" s="1"/>
      <c r="G12" s="1"/>
      <c r="H12" s="1"/>
      <c r="I12" s="1"/>
      <c r="U12" s="1"/>
    </row>
    <row r="13" spans="2:28">
      <c r="B13" s="1"/>
      <c r="C13" s="1"/>
      <c r="D13" s="1"/>
      <c r="E13" s="1"/>
      <c r="F13" s="1"/>
      <c r="G13" s="1"/>
      <c r="H13" s="1"/>
      <c r="I13" s="1"/>
      <c r="U13" s="1"/>
    </row>
    <row r="14" spans="2:28">
      <c r="B14" s="1"/>
      <c r="C14" s="1"/>
      <c r="D14" s="1"/>
      <c r="E14" s="1"/>
      <c r="F14" s="1"/>
      <c r="G14" s="1"/>
      <c r="H14" s="1"/>
      <c r="I14" s="1"/>
      <c r="U14" s="1"/>
    </row>
    <row r="15" spans="2:28">
      <c r="B15" s="1"/>
      <c r="C15" s="1"/>
      <c r="D15" s="1"/>
      <c r="E15" s="1"/>
      <c r="F15" s="1"/>
      <c r="G15" s="1"/>
      <c r="H15" s="1"/>
      <c r="I15" s="1"/>
      <c r="U15" s="1"/>
    </row>
    <row r="16" spans="2:28">
      <c r="B16" s="1"/>
      <c r="C16" s="1"/>
      <c r="D16" s="1"/>
      <c r="E16" s="1"/>
      <c r="F16" s="1"/>
      <c r="G16" s="1"/>
      <c r="H16" s="1"/>
      <c r="I16" s="1"/>
    </row>
    <row r="17" spans="2:9">
      <c r="B17" s="1"/>
      <c r="C17" s="1"/>
      <c r="D17" s="1"/>
      <c r="E17" s="1"/>
      <c r="F17" s="1"/>
      <c r="G17" s="1"/>
      <c r="H17" s="1"/>
      <c r="I17" s="1"/>
    </row>
    <row r="18" spans="2:9">
      <c r="B18" s="1"/>
      <c r="C18" s="1"/>
      <c r="D18" s="1"/>
      <c r="E18" s="1"/>
      <c r="F18" s="1"/>
      <c r="G18" s="1"/>
      <c r="H18" s="1"/>
      <c r="I18" s="1"/>
    </row>
    <row r="19" spans="2:9">
      <c r="B19" s="1"/>
      <c r="C19" s="1"/>
      <c r="D19" s="1"/>
      <c r="E19" s="1"/>
      <c r="F19" s="1"/>
      <c r="G19" s="1"/>
      <c r="H19" s="1"/>
      <c r="I19" s="1"/>
    </row>
    <row r="20" spans="2:9">
      <c r="B20" s="1"/>
      <c r="C20" s="1"/>
      <c r="D20" s="1"/>
      <c r="E20" s="1"/>
      <c r="F20" s="1"/>
      <c r="G20" s="1"/>
      <c r="H20" s="1"/>
      <c r="I20" s="1"/>
    </row>
    <row r="21" spans="2:9">
      <c r="B21" s="1"/>
      <c r="C21" s="1"/>
      <c r="D21" s="1"/>
      <c r="E21" s="1"/>
      <c r="F21" s="1"/>
      <c r="G21" s="1"/>
      <c r="H21" s="1"/>
      <c r="I21" s="1"/>
    </row>
    <row r="22" spans="2:9">
      <c r="B22" s="1"/>
      <c r="C22" s="1"/>
      <c r="D22" s="1"/>
      <c r="E22" s="1"/>
      <c r="F22" s="1"/>
      <c r="G22" s="1"/>
      <c r="H22" s="1"/>
      <c r="I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level flight</vt:lpstr>
      <vt:lpstr>ascent</vt:lpstr>
      <vt:lpstr>Munka3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</dc:creator>
  <cp:lastModifiedBy>Geo</cp:lastModifiedBy>
  <dcterms:created xsi:type="dcterms:W3CDTF">2020-04-18T08:14:51Z</dcterms:created>
  <dcterms:modified xsi:type="dcterms:W3CDTF">2020-04-23T08:07:30Z</dcterms:modified>
</cp:coreProperties>
</file>